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\Бородулина_СА\2024-2026 методики и расчеты\Субвенции\Присмотр и уход за детьми нуждающимся в лечении\"/>
    </mc:Choice>
  </mc:AlternateContent>
  <bookViews>
    <workbookView xWindow="0" yWindow="0" windowWidth="28800" windowHeight="12435"/>
  </bookViews>
  <sheets>
    <sheet name="ДДОУ 2024 под сумму" sheetId="1" r:id="rId1"/>
  </sheets>
  <definedNames>
    <definedName name="_xlnm.Print_Area" localSheetId="0">'ДДОУ 2024 под сумму'!$A$1:$J$42</definedName>
  </definedNames>
  <calcPr calcId="152511"/>
</workbook>
</file>

<file path=xl/calcChain.xml><?xml version="1.0" encoding="utf-8"?>
<calcChain xmlns="http://schemas.openxmlformats.org/spreadsheetml/2006/main">
  <c r="J34" i="1" l="1"/>
  <c r="I34" i="1"/>
  <c r="G34" i="1"/>
  <c r="F34" i="1"/>
  <c r="C34" i="1"/>
  <c r="B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H14" i="1"/>
  <c r="E14" i="1"/>
  <c r="H12" i="1"/>
  <c r="E12" i="1"/>
  <c r="H11" i="1"/>
  <c r="E11" i="1"/>
  <c r="H10" i="1"/>
  <c r="E10" i="1"/>
  <c r="D34" i="1"/>
  <c r="H9" i="1"/>
  <c r="E9" i="1"/>
  <c r="H8" i="1"/>
  <c r="E8" i="1"/>
  <c r="H7" i="1"/>
  <c r="E7" i="1"/>
  <c r="H34" i="1" l="1"/>
  <c r="E34" i="1"/>
</calcChain>
</file>

<file path=xl/sharedStrings.xml><?xml version="1.0" encoding="utf-8"?>
<sst xmlns="http://schemas.openxmlformats.org/spreadsheetml/2006/main" count="48" uniqueCount="47">
  <si>
    <t>Наименование муниципальных образований</t>
  </si>
  <si>
    <t>Численность в дошкольных образовательных организациях, чел.</t>
  </si>
  <si>
    <t>в т.ч. фонд заработной платы</t>
  </si>
  <si>
    <t>2005 г.</t>
  </si>
  <si>
    <t>город</t>
  </si>
  <si>
    <t>село,поселок</t>
  </si>
  <si>
    <t>Всего</t>
  </si>
  <si>
    <t>ФЗТ</t>
  </si>
  <si>
    <t>% ФЗП</t>
  </si>
  <si>
    <t>Городской округ Вичуга</t>
  </si>
  <si>
    <t>Состав норматива:</t>
  </si>
  <si>
    <t>Городской округ Иваново</t>
  </si>
  <si>
    <t>З/плата -  13661,6 руб</t>
  </si>
  <si>
    <t>Городской округ Кинешма</t>
  </si>
  <si>
    <t>Мат.затраты - 14305,2 руб.</t>
  </si>
  <si>
    <t>Городской округ Кохма</t>
  </si>
  <si>
    <t>Итого: 27966,8 руб.</t>
  </si>
  <si>
    <t>Городской округ Тейково</t>
  </si>
  <si>
    <t>Городской округ Шуя</t>
  </si>
  <si>
    <t xml:space="preserve"> 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</si>
  <si>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</si>
  <si>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</si>
  <si>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</si>
  <si>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</si>
  <si>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</si>
  <si>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</si>
  <si>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</si>
  <si>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</si>
  <si>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</si>
  <si>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</si>
  <si>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</si>
  <si>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</si>
  <si>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</si>
  <si>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</si>
  <si>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</si>
  <si>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</si>
  <si>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</si>
  <si>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</si>
  <si>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</si>
  <si>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</si>
  <si>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</si>
  <si>
    <t>Начальник Департамента</t>
  </si>
  <si>
    <t>Начальник управления экономической политики, исполнения бюджета, учетной политики и развития материальной базы системы образования</t>
  </si>
  <si>
    <t>Ж.О.Вахрушева</t>
  </si>
  <si>
    <t>Т.Ю.Рябова</t>
  </si>
  <si>
    <t>Расчет распределения субвенций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детьми-сиротами и детьми, оставшимися без попечения родителей, детьми-инвалидами в муниципальных дошкольных образовательных организациях и детьми, нуждающимися в длительном лечении, в муниципальных дошкольных образовательных организациях, осуществляющих оздоровление, на 2024, 2025, 2026 год</t>
  </si>
  <si>
    <t>Сумма субвенции (п.2*35411+п.3*29748),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</si>
</sst>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0" fillId="0" borderId="0" xfId="0" applyFill="1"/>
    <xf numFmtId="0" fontId="3" fillId="0" borderId="3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5" fontId="3" fillId="2" borderId="6" xfId="0" applyNumberFormat="1" applyFont="1" applyFill="1" applyBorder="1" applyAlignment="1">
      <alignment horizontal="center"/>
    </xf>
    <xf numFmtId="0" fontId="3" fillId="2" borderId="0" xfId="0" applyFont="1" applyFill="1" applyBorder="1"/>
    <xf numFmtId="164" fontId="0" fillId="0" borderId="0" xfId="1" applyFont="1"/>
    <xf numFmtId="164" fontId="0" fillId="0" borderId="0" xfId="0" applyNumberFormat="1"/>
    <xf numFmtId="0" fontId="3" fillId="0" borderId="1" xfId="0" applyFont="1" applyFill="1" applyBorder="1" applyAlignment="1">
      <alignment vertical="center" wrapText="1"/>
    </xf>
    <xf numFmtId="165" fontId="3" fillId="0" borderId="7" xfId="0" applyNumberFormat="1" applyFont="1" applyBorder="1" applyAlignment="1">
      <alignment horizontal="center"/>
    </xf>
    <xf numFmtId="0" fontId="3" fillId="0" borderId="8" xfId="0" applyFont="1" applyBorder="1"/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164" fontId="4" fillId="0" borderId="1" xfId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0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" fillId="0" borderId="0" xfId="0" applyFont="1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Font="1"/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6">
    <cellStyle name="Normal_1. Свод по школамNEW" xfId="2"/>
    <cellStyle name="Обычный" xfId="0" builtinId="0"/>
    <cellStyle name="Обычный 2" xfId="3"/>
    <cellStyle name="Обычный 2 2" xfId="4"/>
    <cellStyle name="Обычный 3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zoomScaleNormal="100" zoomScaleSheetLayoutView="84" workbookViewId="0">
      <selection activeCell="D41" sqref="D41"/>
    </sheetView>
  </sheetViews>
  <sheetFormatPr defaultRowHeight="12.75" x14ac:dyDescent="0.2"/>
  <cols>
    <col min="1" max="1" width="35.85546875" customWidth="1"/>
    <col min="2" max="3" width="16.42578125" customWidth="1"/>
    <col min="4" max="4" width="20" customWidth="1"/>
    <col min="5" max="5" width="19.140625" hidden="1" customWidth="1"/>
    <col min="6" max="7" width="9" hidden="1" customWidth="1"/>
    <col min="8" max="8" width="7.28515625" hidden="1" customWidth="1"/>
    <col min="9" max="10" width="0" hidden="1" customWidth="1"/>
    <col min="12" max="12" width="15.5703125" bestFit="1" customWidth="1"/>
    <col min="13" max="13" width="19.28515625" bestFit="1" customWidth="1"/>
  </cols>
  <sheetData>
    <row r="1" spans="1:13" s="1" customFormat="1" ht="132" customHeight="1" thickBot="1" x14ac:dyDescent="0.25">
      <c r="A1" s="40" t="s">
        <v>45</v>
      </c>
      <c r="B1" s="40"/>
      <c r="C1" s="40"/>
      <c r="D1" s="40"/>
      <c r="E1" s="40"/>
      <c r="F1" s="40"/>
      <c r="G1" s="40"/>
      <c r="H1" s="40"/>
      <c r="I1" s="40"/>
      <c r="J1" s="40"/>
    </row>
    <row r="2" spans="1:13" s="1" customFormat="1" ht="83.25" hidden="1" customHeight="1" x14ac:dyDescent="0.2"/>
    <row r="3" spans="1:13" s="1" customFormat="1" ht="12.75" customHeight="1" x14ac:dyDescent="0.2">
      <c r="A3" s="41" t="s">
        <v>0</v>
      </c>
      <c r="B3" s="42" t="s">
        <v>1</v>
      </c>
      <c r="C3" s="42"/>
      <c r="D3" s="42" t="s">
        <v>46</v>
      </c>
      <c r="E3" s="43" t="s">
        <v>2</v>
      </c>
      <c r="F3" s="2"/>
      <c r="G3" s="2"/>
      <c r="H3" s="2"/>
      <c r="I3" s="2"/>
      <c r="J3" s="2"/>
      <c r="K3" s="3"/>
    </row>
    <row r="4" spans="1:13" s="1" customFormat="1" ht="36" customHeight="1" x14ac:dyDescent="0.2">
      <c r="A4" s="41"/>
      <c r="B4" s="42"/>
      <c r="C4" s="42"/>
      <c r="D4" s="42"/>
      <c r="E4" s="44"/>
      <c r="F4" s="45" t="s">
        <v>3</v>
      </c>
      <c r="G4" s="46"/>
      <c r="H4" s="4"/>
      <c r="I4" s="4"/>
      <c r="J4" s="4"/>
      <c r="K4" s="3"/>
    </row>
    <row r="5" spans="1:13" s="1" customFormat="1" ht="17.25" customHeight="1" x14ac:dyDescent="0.2">
      <c r="A5" s="41"/>
      <c r="B5" s="5" t="s">
        <v>4</v>
      </c>
      <c r="C5" s="5" t="s">
        <v>5</v>
      </c>
      <c r="D5" s="42"/>
      <c r="E5" s="44"/>
      <c r="F5" s="6" t="s">
        <v>6</v>
      </c>
      <c r="G5" s="6" t="s">
        <v>7</v>
      </c>
      <c r="H5" s="6" t="s">
        <v>8</v>
      </c>
      <c r="I5" s="4"/>
      <c r="J5" s="4"/>
      <c r="K5" s="3"/>
    </row>
    <row r="6" spans="1:13" ht="15.75" customHeight="1" x14ac:dyDescent="0.2">
      <c r="A6" s="7">
        <v>1</v>
      </c>
      <c r="B6" s="8">
        <v>2</v>
      </c>
      <c r="C6" s="8">
        <v>3</v>
      </c>
      <c r="D6" s="8">
        <v>4</v>
      </c>
      <c r="E6" s="9"/>
      <c r="F6" s="10"/>
      <c r="G6" s="10"/>
      <c r="H6" s="10"/>
      <c r="I6" s="11"/>
      <c r="J6" s="11"/>
      <c r="K6" s="12"/>
    </row>
    <row r="7" spans="1:13" x14ac:dyDescent="0.2">
      <c r="A7" s="13" t="s">
        <v>9</v>
      </c>
      <c r="B7" s="14">
        <v>90</v>
      </c>
      <c r="C7" s="14"/>
      <c r="D7" s="15">
        <v>3186990</v>
      </c>
      <c r="E7" s="16">
        <f>ROUND(B7*15111.1/1000,1)</f>
        <v>1360</v>
      </c>
      <c r="F7" s="11">
        <v>20720</v>
      </c>
      <c r="G7" s="11">
        <v>9266</v>
      </c>
      <c r="H7" s="11">
        <f t="shared" ref="H7:H33" si="0">ROUND(G7/F7*100,3)</f>
        <v>44.72</v>
      </c>
      <c r="I7" s="11" t="s">
        <v>10</v>
      </c>
      <c r="J7" s="11"/>
      <c r="K7" s="12"/>
    </row>
    <row r="8" spans="1:13" x14ac:dyDescent="0.2">
      <c r="A8" s="13" t="s">
        <v>11</v>
      </c>
      <c r="B8" s="17">
        <v>450</v>
      </c>
      <c r="C8" s="14"/>
      <c r="D8" s="15">
        <v>15934950</v>
      </c>
      <c r="E8" s="18">
        <f t="shared" ref="E8:E33" si="1">ROUND(B8*15111.1/1000,1)</f>
        <v>6800</v>
      </c>
      <c r="F8" s="19">
        <v>217769.7</v>
      </c>
      <c r="G8" s="19">
        <v>101497.3</v>
      </c>
      <c r="H8" s="19">
        <f t="shared" si="0"/>
        <v>46.607999999999997</v>
      </c>
      <c r="I8" s="19" t="s">
        <v>12</v>
      </c>
      <c r="J8" s="19"/>
      <c r="K8" s="12"/>
      <c r="L8" s="20"/>
      <c r="M8" s="21"/>
    </row>
    <row r="9" spans="1:13" x14ac:dyDescent="0.2">
      <c r="A9" s="13" t="s">
        <v>13</v>
      </c>
      <c r="B9" s="14">
        <v>71</v>
      </c>
      <c r="C9" s="14"/>
      <c r="D9" s="15">
        <v>2514181</v>
      </c>
      <c r="E9" s="16">
        <f t="shared" si="1"/>
        <v>1072.9000000000001</v>
      </c>
      <c r="F9" s="11">
        <v>49481.9</v>
      </c>
      <c r="G9" s="11">
        <v>23145.8</v>
      </c>
      <c r="H9" s="11">
        <f t="shared" si="0"/>
        <v>46.776000000000003</v>
      </c>
      <c r="I9" s="11" t="s">
        <v>14</v>
      </c>
      <c r="J9" s="11"/>
      <c r="K9" s="12"/>
    </row>
    <row r="10" spans="1:13" x14ac:dyDescent="0.2">
      <c r="A10" s="13" t="s">
        <v>15</v>
      </c>
      <c r="B10" s="14">
        <v>22</v>
      </c>
      <c r="C10" s="14"/>
      <c r="D10" s="15">
        <v>779042</v>
      </c>
      <c r="E10" s="16">
        <f t="shared" si="1"/>
        <v>332.4</v>
      </c>
      <c r="F10" s="11">
        <v>10646.7</v>
      </c>
      <c r="G10" s="11">
        <v>3581</v>
      </c>
      <c r="H10" s="11">
        <f t="shared" si="0"/>
        <v>33.634999999999998</v>
      </c>
      <c r="I10" s="11" t="s">
        <v>16</v>
      </c>
      <c r="J10" s="11"/>
      <c r="K10" s="12"/>
    </row>
    <row r="11" spans="1:13" x14ac:dyDescent="0.2">
      <c r="A11" s="13" t="s">
        <v>17</v>
      </c>
      <c r="B11" s="14">
        <v>13</v>
      </c>
      <c r="C11" s="14"/>
      <c r="D11" s="15">
        <v>460343</v>
      </c>
      <c r="E11" s="16">
        <f t="shared" si="1"/>
        <v>196.4</v>
      </c>
      <c r="F11" s="11">
        <v>14582.5</v>
      </c>
      <c r="G11" s="11">
        <v>6055.1</v>
      </c>
      <c r="H11" s="11">
        <f t="shared" si="0"/>
        <v>41.523000000000003</v>
      </c>
      <c r="I11" s="11"/>
      <c r="J11" s="11"/>
      <c r="K11" s="12"/>
    </row>
    <row r="12" spans="1:13" x14ac:dyDescent="0.2">
      <c r="A12" s="13" t="s">
        <v>18</v>
      </c>
      <c r="B12" s="14">
        <v>83</v>
      </c>
      <c r="C12" s="14"/>
      <c r="D12" s="15">
        <v>2939113</v>
      </c>
      <c r="E12" s="16">
        <f t="shared" si="1"/>
        <v>1254.2</v>
      </c>
      <c r="F12" s="11">
        <v>28963</v>
      </c>
      <c r="G12" s="11">
        <v>14560</v>
      </c>
      <c r="H12" s="11">
        <f t="shared" si="0"/>
        <v>50.271000000000001</v>
      </c>
      <c r="I12" s="11"/>
      <c r="J12" s="11"/>
      <c r="K12" s="12"/>
    </row>
    <row r="13" spans="1:13" x14ac:dyDescent="0.2">
      <c r="A13" s="22" t="s">
        <v>19</v>
      </c>
      <c r="B13" s="14">
        <v>25</v>
      </c>
      <c r="C13" s="14"/>
      <c r="D13" s="15">
        <v>885275</v>
      </c>
      <c r="E13" s="16"/>
      <c r="F13" s="11"/>
      <c r="G13" s="11"/>
      <c r="H13" s="11"/>
      <c r="I13" s="11"/>
      <c r="J13" s="11"/>
      <c r="K13" s="12"/>
    </row>
    <row r="14" spans="1:13" x14ac:dyDescent="0.2">
      <c r="A14" s="13" t="s">
        <v>20</v>
      </c>
      <c r="B14" s="14"/>
      <c r="C14" s="14">
        <v>2</v>
      </c>
      <c r="D14" s="15">
        <v>59496</v>
      </c>
      <c r="E14" s="16">
        <f t="shared" si="1"/>
        <v>0</v>
      </c>
      <c r="F14" s="11">
        <v>2416.4</v>
      </c>
      <c r="G14" s="11">
        <v>999.9</v>
      </c>
      <c r="H14" s="11">
        <f t="shared" si="0"/>
        <v>41.38</v>
      </c>
      <c r="I14" s="11"/>
      <c r="J14" s="11"/>
      <c r="K14" s="12"/>
    </row>
    <row r="15" spans="1:13" x14ac:dyDescent="0.2">
      <c r="A15" s="13" t="s">
        <v>21</v>
      </c>
      <c r="B15" s="14"/>
      <c r="C15" s="14">
        <v>5</v>
      </c>
      <c r="D15" s="15">
        <v>148740</v>
      </c>
      <c r="E15" s="16">
        <f t="shared" si="1"/>
        <v>0</v>
      </c>
      <c r="F15" s="11">
        <v>9836.1</v>
      </c>
      <c r="G15" s="11">
        <v>4009.4</v>
      </c>
      <c r="H15" s="11">
        <f t="shared" si="0"/>
        <v>40.762</v>
      </c>
      <c r="I15" s="11"/>
      <c r="J15" s="11"/>
      <c r="K15" s="12"/>
    </row>
    <row r="16" spans="1:13" x14ac:dyDescent="0.2">
      <c r="A16" s="13" t="s">
        <v>22</v>
      </c>
      <c r="B16" s="14">
        <v>5</v>
      </c>
      <c r="C16" s="14">
        <v>4</v>
      </c>
      <c r="D16" s="15">
        <v>296047</v>
      </c>
      <c r="E16" s="16">
        <f t="shared" si="1"/>
        <v>75.599999999999994</v>
      </c>
      <c r="F16" s="11">
        <v>8688.2000000000007</v>
      </c>
      <c r="G16" s="11">
        <v>2501</v>
      </c>
      <c r="H16" s="11">
        <f t="shared" si="0"/>
        <v>28.786000000000001</v>
      </c>
      <c r="I16" s="11"/>
      <c r="J16" s="11"/>
      <c r="K16" s="12"/>
    </row>
    <row r="17" spans="1:11" x14ac:dyDescent="0.2">
      <c r="A17" s="13" t="s">
        <v>23</v>
      </c>
      <c r="B17" s="14">
        <v>4</v>
      </c>
      <c r="C17" s="14">
        <v>4</v>
      </c>
      <c r="D17" s="15">
        <v>260636</v>
      </c>
      <c r="E17" s="16">
        <f t="shared" si="1"/>
        <v>60.4</v>
      </c>
      <c r="F17" s="11">
        <v>9986.9</v>
      </c>
      <c r="G17" s="11">
        <v>4451.3</v>
      </c>
      <c r="H17" s="11">
        <f t="shared" si="0"/>
        <v>44.570999999999998</v>
      </c>
      <c r="I17" s="11"/>
      <c r="J17" s="11">
        <v>15</v>
      </c>
      <c r="K17" s="12"/>
    </row>
    <row r="18" spans="1:11" x14ac:dyDescent="0.2">
      <c r="A18" s="13" t="s">
        <v>24</v>
      </c>
      <c r="B18" s="14"/>
      <c r="C18" s="14">
        <v>7</v>
      </c>
      <c r="D18" s="15">
        <v>208236</v>
      </c>
      <c r="E18" s="16">
        <f t="shared" si="1"/>
        <v>0</v>
      </c>
      <c r="F18" s="11">
        <v>2590.1999999999998</v>
      </c>
      <c r="G18" s="11">
        <v>1236.4000000000001</v>
      </c>
      <c r="H18" s="11">
        <f t="shared" si="0"/>
        <v>47.734000000000002</v>
      </c>
      <c r="I18" s="11"/>
      <c r="J18" s="11"/>
      <c r="K18" s="12"/>
    </row>
    <row r="19" spans="1:11" x14ac:dyDescent="0.2">
      <c r="A19" s="13" t="s">
        <v>25</v>
      </c>
      <c r="B19" s="14"/>
      <c r="C19" s="14">
        <v>4</v>
      </c>
      <c r="D19" s="15">
        <v>118992</v>
      </c>
      <c r="E19" s="16">
        <f t="shared" si="1"/>
        <v>0</v>
      </c>
      <c r="F19" s="11">
        <v>4933</v>
      </c>
      <c r="G19" s="11">
        <v>1897</v>
      </c>
      <c r="H19" s="11">
        <f t="shared" si="0"/>
        <v>38.454999999999998</v>
      </c>
      <c r="I19" s="11"/>
      <c r="J19" s="11"/>
      <c r="K19" s="12"/>
    </row>
    <row r="20" spans="1:11" x14ac:dyDescent="0.2">
      <c r="A20" s="13" t="s">
        <v>26</v>
      </c>
      <c r="B20" s="14">
        <v>1</v>
      </c>
      <c r="C20" s="14">
        <v>2</v>
      </c>
      <c r="D20" s="15">
        <v>94907</v>
      </c>
      <c r="E20" s="16">
        <f t="shared" si="1"/>
        <v>15.1</v>
      </c>
      <c r="F20" s="11">
        <v>11380</v>
      </c>
      <c r="G20" s="11">
        <v>4660</v>
      </c>
      <c r="H20" s="11">
        <f t="shared" si="0"/>
        <v>40.948999999999998</v>
      </c>
      <c r="I20" s="11"/>
      <c r="J20" s="11"/>
      <c r="K20" s="12"/>
    </row>
    <row r="21" spans="1:11" x14ac:dyDescent="0.2">
      <c r="A21" s="13" t="s">
        <v>27</v>
      </c>
      <c r="B21" s="14">
        <v>8</v>
      </c>
      <c r="C21" s="14">
        <v>2</v>
      </c>
      <c r="D21" s="15">
        <v>342784</v>
      </c>
      <c r="E21" s="16">
        <f t="shared" si="1"/>
        <v>120.9</v>
      </c>
      <c r="F21" s="11">
        <v>6754.8</v>
      </c>
      <c r="G21" s="11">
        <v>3563.9</v>
      </c>
      <c r="H21" s="11">
        <f t="shared" si="0"/>
        <v>52.761000000000003</v>
      </c>
      <c r="I21" s="11"/>
      <c r="J21" s="11"/>
      <c r="K21" s="12"/>
    </row>
    <row r="22" spans="1:11" x14ac:dyDescent="0.2">
      <c r="A22" s="13" t="s">
        <v>28</v>
      </c>
      <c r="B22" s="14"/>
      <c r="C22" s="14">
        <v>12</v>
      </c>
      <c r="D22" s="15">
        <v>356976</v>
      </c>
      <c r="E22" s="16">
        <f t="shared" si="1"/>
        <v>0</v>
      </c>
      <c r="F22" s="11">
        <v>10831.8</v>
      </c>
      <c r="G22" s="11">
        <v>3967</v>
      </c>
      <c r="H22" s="11">
        <f t="shared" si="0"/>
        <v>36.624000000000002</v>
      </c>
      <c r="I22" s="11"/>
      <c r="J22" s="11"/>
      <c r="K22" s="12"/>
    </row>
    <row r="23" spans="1:11" x14ac:dyDescent="0.2">
      <c r="A23" s="13" t="s">
        <v>29</v>
      </c>
      <c r="B23" s="14"/>
      <c r="C23" s="14">
        <v>6</v>
      </c>
      <c r="D23" s="15">
        <v>178488</v>
      </c>
      <c r="E23" s="16">
        <f t="shared" si="1"/>
        <v>0</v>
      </c>
      <c r="F23" s="11">
        <v>4762.5</v>
      </c>
      <c r="G23" s="11">
        <v>2453.1999999999998</v>
      </c>
      <c r="H23" s="11">
        <f t="shared" si="0"/>
        <v>51.511000000000003</v>
      </c>
      <c r="I23" s="11"/>
      <c r="J23" s="11"/>
      <c r="K23" s="12"/>
    </row>
    <row r="24" spans="1:11" x14ac:dyDescent="0.2">
      <c r="A24" s="13" t="s">
        <v>30</v>
      </c>
      <c r="B24" s="14"/>
      <c r="C24" s="14">
        <v>7</v>
      </c>
      <c r="D24" s="15">
        <v>208236</v>
      </c>
      <c r="E24" s="16">
        <f t="shared" si="1"/>
        <v>0</v>
      </c>
      <c r="F24" s="11">
        <v>5671</v>
      </c>
      <c r="G24" s="11">
        <v>2333</v>
      </c>
      <c r="H24" s="11">
        <f t="shared" si="0"/>
        <v>41.139000000000003</v>
      </c>
      <c r="I24" s="11"/>
      <c r="J24" s="11"/>
      <c r="K24" s="12"/>
    </row>
    <row r="25" spans="1:11" x14ac:dyDescent="0.2">
      <c r="A25" s="13" t="s">
        <v>31</v>
      </c>
      <c r="B25" s="14"/>
      <c r="C25" s="14">
        <v>3</v>
      </c>
      <c r="D25" s="15">
        <v>89244</v>
      </c>
      <c r="E25" s="16">
        <f t="shared" si="1"/>
        <v>0</v>
      </c>
      <c r="F25" s="11">
        <v>2744.6</v>
      </c>
      <c r="G25" s="11">
        <v>1150.4000000000001</v>
      </c>
      <c r="H25" s="11">
        <f t="shared" si="0"/>
        <v>41.914999999999999</v>
      </c>
      <c r="I25" s="11"/>
      <c r="J25" s="11"/>
      <c r="K25" s="12"/>
    </row>
    <row r="26" spans="1:11" x14ac:dyDescent="0.2">
      <c r="A26" s="13" t="s">
        <v>32</v>
      </c>
      <c r="B26" s="14">
        <v>12</v>
      </c>
      <c r="C26" s="14">
        <v>1</v>
      </c>
      <c r="D26" s="15">
        <v>454680</v>
      </c>
      <c r="E26" s="16">
        <f t="shared" si="1"/>
        <v>181.3</v>
      </c>
      <c r="F26" s="11">
        <v>16327.2</v>
      </c>
      <c r="G26" s="11">
        <v>6039.4</v>
      </c>
      <c r="H26" s="11">
        <f t="shared" si="0"/>
        <v>36.99</v>
      </c>
      <c r="I26" s="11"/>
      <c r="J26" s="11"/>
      <c r="K26" s="12"/>
    </row>
    <row r="27" spans="1:11" x14ac:dyDescent="0.2">
      <c r="A27" s="13" t="s">
        <v>33</v>
      </c>
      <c r="B27" s="14">
        <v>5</v>
      </c>
      <c r="C27" s="14"/>
      <c r="D27" s="15">
        <v>177055</v>
      </c>
      <c r="E27" s="16">
        <f t="shared" si="1"/>
        <v>75.599999999999994</v>
      </c>
      <c r="F27" s="11">
        <v>5546.5</v>
      </c>
      <c r="G27" s="11">
        <v>2448.6999999999998</v>
      </c>
      <c r="H27" s="11">
        <f t="shared" si="0"/>
        <v>44.149000000000001</v>
      </c>
      <c r="I27" s="11"/>
      <c r="J27" s="11"/>
      <c r="K27" s="12"/>
    </row>
    <row r="28" spans="1:11" x14ac:dyDescent="0.2">
      <c r="A28" s="13" t="s">
        <v>34</v>
      </c>
      <c r="B28" s="14">
        <v>32</v>
      </c>
      <c r="C28" s="14">
        <v>2</v>
      </c>
      <c r="D28" s="15">
        <v>1192648</v>
      </c>
      <c r="E28" s="16">
        <f t="shared" si="1"/>
        <v>483.6</v>
      </c>
      <c r="F28" s="11">
        <v>15094.4</v>
      </c>
      <c r="G28" s="11">
        <v>7119</v>
      </c>
      <c r="H28" s="11">
        <f t="shared" si="0"/>
        <v>47.162999999999997</v>
      </c>
      <c r="I28" s="11"/>
      <c r="J28" s="11"/>
      <c r="K28" s="12"/>
    </row>
    <row r="29" spans="1:11" x14ac:dyDescent="0.2">
      <c r="A29" s="13" t="s">
        <v>35</v>
      </c>
      <c r="B29" s="14"/>
      <c r="C29" s="14">
        <v>7</v>
      </c>
      <c r="D29" s="15">
        <v>208236</v>
      </c>
      <c r="E29" s="16">
        <f t="shared" si="1"/>
        <v>0</v>
      </c>
      <c r="F29" s="11">
        <v>5179.7</v>
      </c>
      <c r="G29" s="11">
        <v>2527.6</v>
      </c>
      <c r="H29" s="11">
        <f t="shared" si="0"/>
        <v>48.798000000000002</v>
      </c>
      <c r="I29" s="11"/>
      <c r="J29" s="11"/>
      <c r="K29" s="12"/>
    </row>
    <row r="30" spans="1:11" x14ac:dyDescent="0.2">
      <c r="A30" s="13" t="s">
        <v>36</v>
      </c>
      <c r="B30" s="14"/>
      <c r="C30" s="14">
        <v>1</v>
      </c>
      <c r="D30" s="15">
        <v>29748</v>
      </c>
      <c r="E30" s="16">
        <f t="shared" si="1"/>
        <v>0</v>
      </c>
      <c r="F30" s="11">
        <v>2774.3</v>
      </c>
      <c r="G30" s="11">
        <v>1020</v>
      </c>
      <c r="H30" s="11">
        <f t="shared" si="0"/>
        <v>36.765999999999998</v>
      </c>
      <c r="I30" s="11"/>
      <c r="J30" s="11"/>
      <c r="K30" s="12"/>
    </row>
    <row r="31" spans="1:11" x14ac:dyDescent="0.2">
      <c r="A31" s="13" t="s">
        <v>37</v>
      </c>
      <c r="B31" s="14"/>
      <c r="C31" s="14">
        <v>9</v>
      </c>
      <c r="D31" s="15">
        <v>267732</v>
      </c>
      <c r="E31" s="16">
        <f t="shared" si="1"/>
        <v>0</v>
      </c>
      <c r="F31" s="11">
        <v>7069.8</v>
      </c>
      <c r="G31" s="11">
        <v>3042.8</v>
      </c>
      <c r="H31" s="11">
        <f t="shared" si="0"/>
        <v>43.039000000000001</v>
      </c>
      <c r="I31" s="11"/>
      <c r="J31" s="11"/>
      <c r="K31" s="12"/>
    </row>
    <row r="32" spans="1:11" x14ac:dyDescent="0.2">
      <c r="A32" s="13" t="s">
        <v>38</v>
      </c>
      <c r="B32" s="14">
        <v>11</v>
      </c>
      <c r="C32" s="14">
        <v>1</v>
      </c>
      <c r="D32" s="15">
        <v>419269</v>
      </c>
      <c r="E32" s="16">
        <f t="shared" si="1"/>
        <v>166.2</v>
      </c>
      <c r="F32" s="11">
        <v>12943.1</v>
      </c>
      <c r="G32" s="11">
        <v>4891.1000000000004</v>
      </c>
      <c r="H32" s="11">
        <f t="shared" si="0"/>
        <v>37.789000000000001</v>
      </c>
      <c r="I32" s="11"/>
      <c r="J32" s="11"/>
      <c r="K32" s="12"/>
    </row>
    <row r="33" spans="1:13" ht="13.5" thickBot="1" x14ac:dyDescent="0.25">
      <c r="A33" s="13" t="s">
        <v>39</v>
      </c>
      <c r="B33" s="14">
        <v>8</v>
      </c>
      <c r="C33" s="14">
        <v>1</v>
      </c>
      <c r="D33" s="15">
        <v>313036</v>
      </c>
      <c r="E33" s="23">
        <f t="shared" si="1"/>
        <v>120.9</v>
      </c>
      <c r="F33" s="11">
        <v>8834.4</v>
      </c>
      <c r="G33" s="11">
        <v>3626.8</v>
      </c>
      <c r="H33" s="24">
        <f t="shared" si="0"/>
        <v>41.052999999999997</v>
      </c>
      <c r="I33" s="11"/>
      <c r="J33" s="11"/>
      <c r="K33" s="12"/>
    </row>
    <row r="34" spans="1:13" ht="14.25" thickTop="1" thickBot="1" x14ac:dyDescent="0.25">
      <c r="A34" s="25" t="s">
        <v>40</v>
      </c>
      <c r="B34" s="26">
        <f>SUM(B7:B33)</f>
        <v>840</v>
      </c>
      <c r="C34" s="26">
        <f>SUM(C7:C33)</f>
        <v>80</v>
      </c>
      <c r="D34" s="27">
        <f>SUM(D7:D33)</f>
        <v>32125080</v>
      </c>
      <c r="E34" s="28">
        <f t="shared" ref="E34:J34" si="2">SUM(E7:E33)</f>
        <v>12315.5</v>
      </c>
      <c r="F34" s="28">
        <f t="shared" si="2"/>
        <v>496528.70000000007</v>
      </c>
      <c r="G34" s="28">
        <f t="shared" si="2"/>
        <v>222043.09999999998</v>
      </c>
      <c r="H34" s="28">
        <f t="shared" si="2"/>
        <v>1105.8669999999997</v>
      </c>
      <c r="I34" s="28">
        <f t="shared" si="2"/>
        <v>0</v>
      </c>
      <c r="J34" s="29">
        <f t="shared" si="2"/>
        <v>15</v>
      </c>
      <c r="K34" s="12"/>
      <c r="L34" s="20"/>
      <c r="M34" s="20"/>
    </row>
    <row r="35" spans="1:13" ht="12.7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M35" s="20"/>
    </row>
    <row r="36" spans="1:13" ht="17.25" hidden="1" customHeight="1" x14ac:dyDescent="0.2">
      <c r="A36" s="30" t="s">
        <v>41</v>
      </c>
      <c r="B36" s="12"/>
      <c r="C36" s="12"/>
      <c r="D36" s="31"/>
      <c r="E36" s="12"/>
      <c r="F36" s="32"/>
      <c r="G36" s="12"/>
      <c r="H36" s="12"/>
      <c r="I36" s="12"/>
      <c r="J36" s="12"/>
      <c r="K36" s="12"/>
    </row>
    <row r="37" spans="1:13" ht="6.75" hidden="1" customHeight="1" x14ac:dyDescent="0.2">
      <c r="A37" s="12"/>
      <c r="B37" s="12"/>
      <c r="C37" s="12"/>
      <c r="D37" s="31"/>
      <c r="E37" s="12"/>
      <c r="F37" s="12"/>
      <c r="G37" s="12"/>
      <c r="H37" s="12"/>
      <c r="I37" s="12"/>
      <c r="J37" s="12"/>
      <c r="K37" s="12"/>
    </row>
    <row r="38" spans="1:13" ht="40.5" hidden="1" customHeight="1" x14ac:dyDescent="0.2">
      <c r="A38" s="33" t="s">
        <v>42</v>
      </c>
      <c r="B38" s="33"/>
      <c r="C38" s="33"/>
      <c r="D38" s="31"/>
      <c r="E38" s="12"/>
      <c r="F38" s="12" t="s">
        <v>43</v>
      </c>
      <c r="G38" s="12"/>
      <c r="H38" s="12"/>
      <c r="I38" s="12"/>
      <c r="J38" s="12"/>
      <c r="K38" s="12"/>
    </row>
    <row r="39" spans="1:13" ht="15.75" customHeight="1" x14ac:dyDescent="0.2">
      <c r="A39" s="33"/>
      <c r="B39" s="33"/>
      <c r="C39" s="33"/>
      <c r="D39" s="38"/>
      <c r="E39" s="12"/>
      <c r="F39" s="12"/>
      <c r="G39" s="12"/>
      <c r="H39" s="12"/>
      <c r="I39" s="12"/>
      <c r="J39" s="12"/>
      <c r="K39" s="12"/>
    </row>
    <row r="40" spans="1:13" x14ac:dyDescent="0.2">
      <c r="A40" s="34"/>
      <c r="B40" s="34"/>
      <c r="C40" s="34"/>
      <c r="D40" s="34"/>
    </row>
    <row r="41" spans="1:13" ht="15.75" x14ac:dyDescent="0.25">
      <c r="A41" s="35"/>
      <c r="D41" s="36"/>
    </row>
    <row r="42" spans="1:13" ht="63.75" hidden="1" customHeight="1" x14ac:dyDescent="0.2">
      <c r="A42" s="39" t="s">
        <v>42</v>
      </c>
      <c r="B42" s="39"/>
      <c r="D42" s="37" t="s">
        <v>44</v>
      </c>
    </row>
  </sheetData>
  <mergeCells count="7">
    <mergeCell ref="A42:B42"/>
    <mergeCell ref="A1:J1"/>
    <mergeCell ref="A3:A5"/>
    <mergeCell ref="B3:C4"/>
    <mergeCell ref="D3:D5"/>
    <mergeCell ref="E3:E5"/>
    <mergeCell ref="F4:G4"/>
  </mergeCells>
  <printOptions horizontalCentered="1"/>
  <pageMargins left="0.78740157480314965" right="0.39370078740157483" top="0.62992125984251968" bottom="0.19685039370078741" header="0.11811023622047245" footer="0.11811023622047245"/>
  <pageSetup paperSize="9" scale="94" orientation="portrait" r:id="rId1"/>
  <headerFooter alignWithMargins="0"/>
  <colBreaks count="1" manualBreakCount="1">
    <brk id="4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ДДОУ 2024 под сумму</vt:lpstr>
      <vt:lpstr>'ДДОУ 2024 под сумму'!Область_печати</vt:lpstr>
    </vt:vector>
  </TitlesOfParts>
  <Company>Департамент образования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Евгеньевна Новожилова</dc:creator>
  <cp:lastModifiedBy>Бородулина Светлана Александровна</cp:lastModifiedBy>
  <cp:lastPrinted>2023-08-31T08:06:12Z</cp:lastPrinted>
  <dcterms:created xsi:type="dcterms:W3CDTF">2023-08-31T08:01:21Z</dcterms:created>
  <dcterms:modified xsi:type="dcterms:W3CDTF">2023-10-17T07:25:20Z</dcterms:modified>
</cp:coreProperties>
</file>